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teamLibrary\steamapps\common\Kerbal Space Program\GameData\AngleCanMods\"/>
    </mc:Choice>
  </mc:AlternateContent>
  <xr:revisionPtr revIDLastSave="0" documentId="13_ncr:1_{B5D2BC14-E5D4-41FC-813E-53E48A8C78EB}" xr6:coauthVersionLast="37" xr6:coauthVersionMax="37" xr10:uidLastSave="{00000000-0000-0000-0000-000000000000}"/>
  <bookViews>
    <workbookView xWindow="0" yWindow="0" windowWidth="28800" windowHeight="13770" firstSheet="1" activeTab="1" xr2:uid="{9E397AC6-AEC5-4E71-AB36-0FC9B213E946}"/>
  </bookViews>
  <sheets>
    <sheet name="Colours for KSC" sheetId="1" r:id="rId1"/>
    <sheet name="Simplex to Mun Landing" sheetId="2" r:id="rId2"/>
    <sheet name="Mun Biomes" sheetId="3" r:id="rId3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H38" i="2" l="1"/>
  <c r="AV41" i="2" l="1"/>
  <c r="AV34" i="2"/>
  <c r="AW37" i="2"/>
  <c r="AW36" i="2"/>
  <c r="AU42" i="2"/>
  <c r="AH42" i="2"/>
  <c r="AH41" i="2"/>
  <c r="AI33" i="2"/>
  <c r="AT36" i="2"/>
  <c r="AU36" i="2" s="1"/>
  <c r="AV37" i="2"/>
  <c r="AT34" i="2"/>
  <c r="AU34" i="2" s="1"/>
  <c r="AU27" i="2"/>
  <c r="AU37" i="2"/>
  <c r="AU35" i="2"/>
  <c r="AT35" i="2"/>
  <c r="AT37" i="2"/>
  <c r="AS37" i="2"/>
  <c r="AS35" i="2"/>
  <c r="AS36" i="2"/>
  <c r="AL41" i="2"/>
  <c r="AL42" i="2"/>
  <c r="AL40" i="2"/>
  <c r="AP41" i="2"/>
  <c r="AP42" i="2" s="1"/>
  <c r="AO41" i="2"/>
  <c r="AO40" i="2"/>
  <c r="AO39" i="2"/>
  <c r="AI46" i="2"/>
  <c r="AI45" i="2"/>
  <c r="AL47" i="2"/>
  <c r="AL48" i="2"/>
  <c r="AK48" i="2"/>
  <c r="AK51" i="2"/>
  <c r="AV36" i="2" l="1"/>
  <c r="AW14" i="2"/>
  <c r="AX35" i="2"/>
  <c r="AN35" i="2"/>
  <c r="AW32" i="2"/>
  <c r="AU32" i="2"/>
  <c r="AK32" i="2"/>
  <c r="AX23" i="2"/>
  <c r="AX32" i="2" s="1"/>
  <c r="AW23" i="2"/>
  <c r="AL24" i="2"/>
  <c r="AL35" i="2" l="1"/>
  <c r="AX14" i="2"/>
  <c r="AX12" i="2"/>
  <c r="AW12" i="2"/>
  <c r="AW20" i="2" s="1"/>
  <c r="AX11" i="2"/>
  <c r="AX20" i="2" s="1"/>
  <c r="AW11" i="2"/>
  <c r="AH20" i="2" l="1"/>
  <c r="AS20" i="2"/>
  <c r="AR20" i="2"/>
  <c r="AR23" i="2" s="1"/>
  <c r="AQ20" i="2"/>
  <c r="AP20" i="2"/>
  <c r="AO20" i="2"/>
  <c r="AN20" i="2"/>
  <c r="AN23" i="2" s="1"/>
  <c r="AL23" i="2" s="1"/>
  <c r="AL32" i="2" s="1"/>
  <c r="AM20" i="2"/>
  <c r="AU20" i="2"/>
  <c r="AL20" i="2"/>
  <c r="AJ9" i="2"/>
  <c r="AJ10" i="2"/>
  <c r="AJ15" i="2"/>
  <c r="AJ17" i="2"/>
  <c r="AK20" i="2"/>
  <c r="AI20" i="2"/>
  <c r="AG20" i="2"/>
  <c r="AF20" i="2"/>
  <c r="AE20" i="2"/>
  <c r="AD20" i="2"/>
  <c r="AC20" i="2"/>
  <c r="AB20" i="2"/>
  <c r="AA20" i="2"/>
  <c r="Z20" i="2"/>
  <c r="J46" i="2"/>
  <c r="H46" i="2"/>
  <c r="F46" i="2"/>
  <c r="D46" i="2"/>
  <c r="A23" i="2"/>
  <c r="A25" i="2" s="1"/>
  <c r="J44" i="2"/>
  <c r="H44" i="2"/>
  <c r="F44" i="2"/>
  <c r="D44" i="2"/>
  <c r="A17" i="2"/>
  <c r="A15" i="2"/>
  <c r="A13" i="2"/>
  <c r="A11" i="2"/>
  <c r="A9" i="2"/>
  <c r="A7" i="2"/>
  <c r="A5" i="2"/>
  <c r="A2" i="2"/>
  <c r="I27" i="1"/>
  <c r="I28" i="1" s="1"/>
  <c r="I19" i="1"/>
  <c r="I14" i="1"/>
  <c r="I11" i="1"/>
  <c r="F3" i="1"/>
  <c r="F2" i="1"/>
  <c r="F1" i="1"/>
  <c r="AJ20" i="2" l="1"/>
  <c r="Y21" i="2"/>
  <c r="A46" i="2"/>
  <c r="A47" i="2" s="1"/>
  <c r="AA22" i="2"/>
  <c r="A20" i="2"/>
  <c r="A28" i="2" s="1"/>
  <c r="A36" i="2" s="1"/>
</calcChain>
</file>

<file path=xl/sharedStrings.xml><?xml version="1.0" encoding="utf-8"?>
<sst xmlns="http://schemas.openxmlformats.org/spreadsheetml/2006/main" count="232" uniqueCount="211">
  <si>
    <r>
      <t>1.1149224×10</t>
    </r>
    <r>
      <rPr>
        <vertAlign val="superscript"/>
        <sz val="8"/>
        <color rgb="FF222222"/>
        <rFont val="Arial"/>
        <family val="2"/>
      </rPr>
      <t>21</t>
    </r>
  </si>
  <si>
    <t>Start</t>
  </si>
  <si>
    <t>Sum Total</t>
  </si>
  <si>
    <t>Tier 1</t>
  </si>
  <si>
    <t>Tier 7</t>
  </si>
  <si>
    <t>Tier 6</t>
  </si>
  <si>
    <t>Tier 2</t>
  </si>
  <si>
    <t>Tier 3</t>
  </si>
  <si>
    <t>Tier 4</t>
  </si>
  <si>
    <t>Tier 5</t>
  </si>
  <si>
    <t>Apollo  Style</t>
  </si>
  <si>
    <t>Initial</t>
  </si>
  <si>
    <t>Eva</t>
  </si>
  <si>
    <t>Crew</t>
  </si>
  <si>
    <t>Pressure</t>
  </si>
  <si>
    <t>Temp</t>
  </si>
  <si>
    <t>Mat</t>
  </si>
  <si>
    <t>Rad</t>
  </si>
  <si>
    <t>Goo</t>
  </si>
  <si>
    <t>flying low</t>
  </si>
  <si>
    <t>flying high</t>
  </si>
  <si>
    <t>space low</t>
  </si>
  <si>
    <t>space high</t>
  </si>
  <si>
    <t>mun low</t>
  </si>
  <si>
    <t>mun high</t>
  </si>
  <si>
    <t>mun surface probes</t>
  </si>
  <si>
    <t>still needed</t>
  </si>
  <si>
    <t>siesmic</t>
  </si>
  <si>
    <t>surface sample</t>
  </si>
  <si>
    <t>ksc to mun orbits</t>
  </si>
  <si>
    <t>Tier 2 buildings</t>
  </si>
  <si>
    <t>w Tier 2 buildings</t>
  </si>
  <si>
    <t>water</t>
  </si>
  <si>
    <t>shores</t>
  </si>
  <si>
    <t>grassland</t>
  </si>
  <si>
    <t>short</t>
  </si>
  <si>
    <t>mun</t>
  </si>
  <si>
    <t>sun high</t>
  </si>
  <si>
    <t>eve low</t>
  </si>
  <si>
    <t>eve high</t>
  </si>
  <si>
    <t>duna low</t>
  </si>
  <si>
    <t>duna high</t>
  </si>
  <si>
    <t>duna high atmp</t>
  </si>
  <si>
    <t>eve high atmo</t>
  </si>
  <si>
    <t>Mün Biome Sheet</t>
  </si>
  <si>
    <t>Poles</t>
  </si>
  <si>
    <t>Polar Lowlands</t>
  </si>
  <si>
    <t>Polar Crater</t>
  </si>
  <si>
    <t>Highlands</t>
  </si>
  <si>
    <t>Highland Crater</t>
  </si>
  <si>
    <t>Midlands</t>
  </si>
  <si>
    <t>Midland Crater</t>
  </si>
  <si>
    <t>Lowlands</t>
  </si>
  <si>
    <t>Northern Basin</t>
  </si>
  <si>
    <t>Farside Basin</t>
  </si>
  <si>
    <t>Northwest Crater</t>
  </si>
  <si>
    <t>East Farside Crater</t>
  </si>
  <si>
    <t>Canyons</t>
  </si>
  <si>
    <t>Farside Crater</t>
  </si>
  <si>
    <t>East Crater</t>
  </si>
  <si>
    <t>Twin Craters</t>
  </si>
  <si>
    <t>Southwest Crater</t>
  </si>
  <si>
    <t>temp</t>
  </si>
  <si>
    <t>press</t>
  </si>
  <si>
    <t>rad</t>
  </si>
  <si>
    <t>vaíno</t>
  </si>
  <si>
    <t>I'm going</t>
  </si>
  <si>
    <t>ane</t>
  </si>
  <si>
    <t>L001</t>
  </si>
  <si>
    <t>ZX1 Messanger</t>
  </si>
  <si>
    <t>recovered vessel</t>
  </si>
  <si>
    <t>build the ZX Scout series order Scout, B and C, but issue with Construction team means Scout B is built first taking 3 days longer! Valentina will be first kerbonaut in the air.</t>
  </si>
  <si>
    <t>L002</t>
  </si>
  <si>
    <t>ZX 02 Scout B</t>
  </si>
  <si>
    <t>speed records</t>
  </si>
  <si>
    <t>broke 20K barrier</t>
  </si>
  <si>
    <t>ordered Scout D and E ZX02</t>
  </si>
  <si>
    <t>L003</t>
  </si>
  <si>
    <t>ZX 03 Scout C</t>
  </si>
  <si>
    <t>aiming for distance west</t>
  </si>
  <si>
    <t>Val</t>
  </si>
  <si>
    <t>Jeb</t>
  </si>
  <si>
    <t>mat lab broke</t>
  </si>
  <si>
    <t>L004</t>
  </si>
  <si>
    <t>ZX 02 Scout D</t>
  </si>
  <si>
    <t>ZX 02 Scout</t>
  </si>
  <si>
    <t>ZX 02 Scout E</t>
  </si>
  <si>
    <t>L006</t>
  </si>
  <si>
    <t>L005</t>
  </si>
  <si>
    <t>L007</t>
  </si>
  <si>
    <t>ZX 04 Vaino</t>
  </si>
  <si>
    <t>L008</t>
  </si>
  <si>
    <t>ZX 05 Vaino</t>
  </si>
  <si>
    <t>vaino0 manual as well break atmosphere attempt</t>
  </si>
  <si>
    <t>vaino1 manual as well</t>
  </si>
  <si>
    <t>L009</t>
  </si>
  <si>
    <t>ZX 06 Vaino</t>
  </si>
  <si>
    <t>first launch Block 2 into orbit?</t>
  </si>
  <si>
    <t>attempt to go to Mün, but ran out of power - crashed into Mün</t>
  </si>
  <si>
    <t>L010</t>
  </si>
  <si>
    <t>ZX 07 Vaino</t>
  </si>
  <si>
    <t>second attempt and Mün science, possible landing</t>
  </si>
  <si>
    <t>upgraded the VAB and launchpad for the relay sats</t>
  </si>
  <si>
    <t>L011</t>
  </si>
  <si>
    <t>ZX 08 Vaino</t>
  </si>
  <si>
    <t>attempt return from orbit</t>
  </si>
  <si>
    <t>L012</t>
  </si>
  <si>
    <t>RIAH 01 Kerbin</t>
  </si>
  <si>
    <t>failed to reach orbit a revision of the Vaino Block III</t>
  </si>
  <si>
    <t>L013</t>
  </si>
  <si>
    <t>SIAH 01 Kerbin</t>
  </si>
  <si>
    <t>made it will impact Mün in 30 days</t>
  </si>
  <si>
    <t>L014</t>
  </si>
  <si>
    <t>SIAH 01 Eve</t>
  </si>
  <si>
    <t>Eve Flyby</t>
  </si>
  <si>
    <t>L015</t>
  </si>
  <si>
    <t>RIAH 02 Kerbin AB</t>
  </si>
  <si>
    <t>L016</t>
  </si>
  <si>
    <t>RIAH 02 Kerbin CD</t>
  </si>
  <si>
    <t>L017</t>
  </si>
  <si>
    <t>SIAH 01 Duna</t>
  </si>
  <si>
    <t>L018</t>
  </si>
  <si>
    <t>SIAH 02 Kerbin</t>
  </si>
  <si>
    <t>L019</t>
  </si>
  <si>
    <t>SIAH 02 Duna</t>
  </si>
  <si>
    <t>Duna Flyby</t>
  </si>
  <si>
    <t>Duna Contracts</t>
  </si>
  <si>
    <t>L020</t>
  </si>
  <si>
    <t>SIAH 03 Kerbin</t>
  </si>
  <si>
    <t>L021</t>
  </si>
  <si>
    <t>L022</t>
  </si>
  <si>
    <t>SIAH 04 A Kerbin</t>
  </si>
  <si>
    <t>SIAH 04 B Kerbin</t>
  </si>
  <si>
    <t>rendezvous</t>
  </si>
  <si>
    <t>L023</t>
  </si>
  <si>
    <t>SIAH Mün 01</t>
  </si>
  <si>
    <t>L024</t>
  </si>
  <si>
    <t>Nicea I</t>
  </si>
  <si>
    <t>L025</t>
  </si>
  <si>
    <t>Nicea II</t>
  </si>
  <si>
    <t>L026</t>
  </si>
  <si>
    <t>Vineyard I</t>
  </si>
  <si>
    <t>fail as not enough delta vee</t>
  </si>
  <si>
    <t>L027</t>
  </si>
  <si>
    <t>Vineyard II</t>
  </si>
  <si>
    <t>landed on Mün 3 biomes</t>
  </si>
  <si>
    <t>L028</t>
  </si>
  <si>
    <t>SIAH 05 Kerbin</t>
  </si>
  <si>
    <t>l029</t>
  </si>
  <si>
    <t>Vineyard III</t>
  </si>
  <si>
    <t>L030</t>
  </si>
  <si>
    <t>Vineyard IV</t>
  </si>
  <si>
    <t>brought back Val</t>
  </si>
  <si>
    <t>30 days for Jeb, brought him home</t>
  </si>
  <si>
    <t>L031</t>
  </si>
  <si>
    <t>OIAH Kerbin 01</t>
  </si>
  <si>
    <t>L032</t>
  </si>
  <si>
    <t>Nicea III</t>
  </si>
  <si>
    <t>to complete first station contract</t>
  </si>
  <si>
    <t>deorbited Nicea III with OIAH station, parachute ddelpoy, but crash - Jeb died</t>
  </si>
  <si>
    <t>L033</t>
  </si>
  <si>
    <t>L034</t>
  </si>
  <si>
    <t>SIAH Mün 02</t>
  </si>
  <si>
    <t>SIAH Kerbin 06</t>
  </si>
  <si>
    <t>ike high</t>
  </si>
  <si>
    <t>ike low</t>
  </si>
  <si>
    <t>OiAH Kerbin 2</t>
  </si>
  <si>
    <t>L035</t>
  </si>
  <si>
    <t>L036</t>
  </si>
  <si>
    <t>siah Mun 03</t>
  </si>
  <si>
    <t>l037</t>
  </si>
  <si>
    <t>OIAH kerbin 3</t>
  </si>
  <si>
    <t>L038</t>
  </si>
  <si>
    <t>OAIH Kerbin 03 B</t>
  </si>
  <si>
    <t>L039</t>
  </si>
  <si>
    <t>Nicea IV</t>
  </si>
  <si>
    <t>COMPLETED STATION, CREWED Val flyby Mün retruned safely</t>
  </si>
  <si>
    <t>current</t>
  </si>
  <si>
    <t>now</t>
  </si>
  <si>
    <t>flyby highlow</t>
  </si>
  <si>
    <t>goal</t>
  </si>
  <si>
    <t>some</t>
  </si>
  <si>
    <t>anavaíno</t>
  </si>
  <si>
    <t>ascend</t>
  </si>
  <si>
    <t>L040</t>
  </si>
  <si>
    <t>SIAH 04 Mün</t>
  </si>
  <si>
    <t>SIAH 07 Kerbin</t>
  </si>
  <si>
    <t>L041</t>
  </si>
  <si>
    <t>L042</t>
  </si>
  <si>
    <t>SIAH Mün 05</t>
  </si>
  <si>
    <t>L043</t>
  </si>
  <si>
    <t>OIAH Kerbin 04</t>
  </si>
  <si>
    <t>L044</t>
  </si>
  <si>
    <t>RIAH 02 Mün</t>
  </si>
  <si>
    <t>failed to reach orbit</t>
  </si>
  <si>
    <t>L045</t>
  </si>
  <si>
    <t>RIAH 04 Mün</t>
  </si>
  <si>
    <t>L046</t>
  </si>
  <si>
    <t>Flegstaff Alpha I</t>
  </si>
  <si>
    <t>L047</t>
  </si>
  <si>
    <t>Flagstaff Alpha II</t>
  </si>
  <si>
    <t>toursit flight</t>
  </si>
  <si>
    <t>L048</t>
  </si>
  <si>
    <t>SIAH 06 Mün</t>
  </si>
  <si>
    <t>L049</t>
  </si>
  <si>
    <t>L050</t>
  </si>
  <si>
    <t>Flagstaff Launch</t>
  </si>
  <si>
    <t>Val Bill Bob</t>
  </si>
  <si>
    <t>1 On Launcpad</t>
  </si>
  <si>
    <t xml:space="preserve">3y 279 </t>
  </si>
  <si>
    <t>13y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</si>
</sst>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222222"/>
      <name val="Arial"/>
      <family val="2"/>
    </font>
    <font>
      <vertAlign val="superscript"/>
      <sz val="8"/>
      <color rgb="FF22222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 tint="0.14996795556505021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3" fontId="0" fillId="0" borderId="0" xfId="0" applyNumberFormat="1"/>
    <xf numFmtId="11" fontId="0" fillId="0" borderId="0" xfId="0" applyNumberFormat="1"/>
    <xf numFmtId="0" fontId="0" fillId="2" borderId="0" xfId="0" applyFill="1"/>
    <xf numFmtId="0" fontId="1" fillId="0" borderId="0" xfId="0" applyFont="1"/>
    <xf numFmtId="0" fontId="0" fillId="3" borderId="0" xfId="0" applyFill="1"/>
    <xf numFmtId="0" fontId="1" fillId="3" borderId="0" xfId="0" applyFont="1" applyFill="1"/>
    <xf numFmtId="9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1B0D38-6703-4A66-B1EA-EC18241D8EF5}">
  <dimension ref="C1:I29"/>
  <sheetViews>
    <sheetView workbookViewId="0">
      <selection activeCell="F6" sqref="F6:F7"/>
    </sheetView>
  </sheetViews>
  <sheetFormatPr defaultRowHeight="15" x14ac:dyDescent="0.25"/>
  <cols>
    <col min="9" max="9" width="38.42578125" customWidth="1"/>
  </cols>
  <sheetData>
    <row r="1" spans="3:9" x14ac:dyDescent="0.25">
      <c r="C1">
        <v>114</v>
      </c>
      <c r="D1">
        <v>256</v>
      </c>
      <c r="F1">
        <f>C1/D1</f>
        <v>0.4453125</v>
      </c>
    </row>
    <row r="2" spans="3:9" x14ac:dyDescent="0.25">
      <c r="C2">
        <v>125</v>
      </c>
      <c r="D2">
        <v>256</v>
      </c>
      <c r="F2">
        <f>C2/D2</f>
        <v>0.48828125</v>
      </c>
    </row>
    <row r="3" spans="3:9" x14ac:dyDescent="0.25">
      <c r="C3">
        <v>87</v>
      </c>
      <c r="D3">
        <v>256</v>
      </c>
      <c r="F3">
        <f>C3/D3</f>
        <v>0.33984375</v>
      </c>
    </row>
    <row r="4" spans="3:9" x14ac:dyDescent="0.25">
      <c r="F4">
        <v>0.02</v>
      </c>
    </row>
    <row r="11" spans="3:9" x14ac:dyDescent="0.25">
      <c r="I11" s="1">
        <f>2.645758*10^19</f>
        <v>2.645758E+19</v>
      </c>
    </row>
    <row r="13" spans="3:9" x14ac:dyDescent="0.25">
      <c r="I13">
        <v>2.6457579999999998</v>
      </c>
    </row>
    <row r="14" spans="3:9" x14ac:dyDescent="0.25">
      <c r="I14">
        <f>10^19</f>
        <v>1E+19</v>
      </c>
    </row>
    <row r="15" spans="3:9" x14ac:dyDescent="0.25">
      <c r="I15" s="2">
        <v>2.645758E+19</v>
      </c>
    </row>
    <row r="17" spans="9:9" x14ac:dyDescent="0.25">
      <c r="I17" s="1" t="s">
        <v>0</v>
      </c>
    </row>
    <row r="18" spans="9:9" x14ac:dyDescent="0.25">
      <c r="I18">
        <v>1.1149224</v>
      </c>
    </row>
    <row r="19" spans="9:9" x14ac:dyDescent="0.25">
      <c r="I19">
        <f>10^21</f>
        <v>1E+21</v>
      </c>
    </row>
    <row r="20" spans="9:9" x14ac:dyDescent="0.25">
      <c r="I20" s="2">
        <v>1.1149224E+21</v>
      </c>
    </row>
    <row r="21" spans="9:9" x14ac:dyDescent="0.25">
      <c r="I21">
        <v>114922400</v>
      </c>
    </row>
    <row r="24" spans="9:9" x14ac:dyDescent="0.25">
      <c r="I24" s="3">
        <v>3.79594E-11</v>
      </c>
    </row>
    <row r="26" spans="9:9" x14ac:dyDescent="0.25">
      <c r="I26" s="3">
        <v>1346390</v>
      </c>
    </row>
    <row r="27" spans="9:9" x14ac:dyDescent="0.25">
      <c r="I27" s="3">
        <f>I26/60</f>
        <v>22439.833333333332</v>
      </c>
    </row>
    <row r="28" spans="9:9" x14ac:dyDescent="0.25">
      <c r="I28" s="3">
        <f>I27/60</f>
        <v>373.99722222222221</v>
      </c>
    </row>
    <row r="29" spans="9:9" x14ac:dyDescent="0.25">
      <c r="I29" s="3"/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6D9AC7-2EF9-4BFA-A64D-38728033F3B5}">
  <dimension ref="A1:AX84"/>
  <sheetViews>
    <sheetView tabSelected="1" topLeftCell="AF28" zoomScale="145" zoomScaleNormal="145" workbookViewId="0">
      <selection activeCell="AH37" sqref="AH37"/>
    </sheetView>
  </sheetViews>
  <sheetFormatPr defaultRowHeight="15" x14ac:dyDescent="0.25"/>
  <sheetData>
    <row r="1" spans="1:50" x14ac:dyDescent="0.25">
      <c r="A1" t="s">
        <v>2</v>
      </c>
      <c r="D1" t="s">
        <v>3</v>
      </c>
      <c r="F1" t="s">
        <v>6</v>
      </c>
      <c r="H1" t="s">
        <v>7</v>
      </c>
      <c r="J1" t="s">
        <v>8</v>
      </c>
      <c r="L1" t="s">
        <v>9</v>
      </c>
      <c r="N1" t="s">
        <v>5</v>
      </c>
      <c r="P1" t="s">
        <v>4</v>
      </c>
    </row>
    <row r="2" spans="1:50" x14ac:dyDescent="0.25">
      <c r="A2">
        <f>SUM(D4:Q40)</f>
        <v>17235</v>
      </c>
    </row>
    <row r="4" spans="1:50" x14ac:dyDescent="0.25">
      <c r="A4" t="s">
        <v>3</v>
      </c>
      <c r="F4">
        <v>45</v>
      </c>
      <c r="H4">
        <v>90</v>
      </c>
      <c r="J4">
        <v>160</v>
      </c>
      <c r="N4">
        <v>550</v>
      </c>
    </row>
    <row r="5" spans="1:50" x14ac:dyDescent="0.25">
      <c r="A5">
        <f>SUM(D4:D40)</f>
        <v>75</v>
      </c>
    </row>
    <row r="6" spans="1:50" x14ac:dyDescent="0.25">
      <c r="A6" t="s">
        <v>6</v>
      </c>
      <c r="D6" s="7">
        <v>15</v>
      </c>
      <c r="P6">
        <v>1000</v>
      </c>
      <c r="W6" s="8">
        <v>0.5</v>
      </c>
    </row>
    <row r="7" spans="1:50" x14ac:dyDescent="0.25">
      <c r="A7">
        <f>SUM(F4:F40)</f>
        <v>450</v>
      </c>
      <c r="N7">
        <v>550</v>
      </c>
      <c r="W7" t="s">
        <v>11</v>
      </c>
      <c r="Z7" t="s">
        <v>11</v>
      </c>
      <c r="AA7" t="s">
        <v>19</v>
      </c>
      <c r="AB7" t="s">
        <v>20</v>
      </c>
      <c r="AC7" t="s">
        <v>21</v>
      </c>
      <c r="AD7" t="s">
        <v>22</v>
      </c>
      <c r="AE7" t="s">
        <v>23</v>
      </c>
      <c r="AF7" t="s">
        <v>24</v>
      </c>
      <c r="AH7" t="s">
        <v>36</v>
      </c>
      <c r="AI7" t="s">
        <v>30</v>
      </c>
      <c r="AJ7" t="s">
        <v>32</v>
      </c>
      <c r="AK7" t="s">
        <v>33</v>
      </c>
      <c r="AL7" t="s">
        <v>34</v>
      </c>
      <c r="AM7" t="s">
        <v>37</v>
      </c>
      <c r="AN7" t="s">
        <v>38</v>
      </c>
      <c r="AO7" t="s">
        <v>39</v>
      </c>
      <c r="AP7" t="s">
        <v>40</v>
      </c>
      <c r="AQ7" t="s">
        <v>41</v>
      </c>
      <c r="AR7" t="s">
        <v>42</v>
      </c>
      <c r="AS7" t="s">
        <v>43</v>
      </c>
      <c r="AU7" t="s">
        <v>36</v>
      </c>
      <c r="AW7" t="s">
        <v>165</v>
      </c>
      <c r="AX7" t="s">
        <v>164</v>
      </c>
    </row>
    <row r="8" spans="1:50" x14ac:dyDescent="0.25">
      <c r="A8" t="s">
        <v>7</v>
      </c>
      <c r="F8" s="6">
        <v>45</v>
      </c>
      <c r="G8" s="6"/>
      <c r="H8" s="6">
        <v>90</v>
      </c>
      <c r="I8" s="6"/>
      <c r="J8" s="6">
        <v>160</v>
      </c>
      <c r="L8">
        <v>300</v>
      </c>
    </row>
    <row r="9" spans="1:50" x14ac:dyDescent="0.25">
      <c r="A9">
        <f>SUM(H4:H40)</f>
        <v>900</v>
      </c>
      <c r="N9">
        <v>550</v>
      </c>
      <c r="V9" t="s">
        <v>12</v>
      </c>
      <c r="W9">
        <v>16.2</v>
      </c>
      <c r="X9">
        <v>18</v>
      </c>
      <c r="AC9">
        <v>3</v>
      </c>
      <c r="AD9">
        <v>4.5</v>
      </c>
      <c r="AE9">
        <v>9</v>
      </c>
      <c r="AF9">
        <v>6</v>
      </c>
      <c r="AI9">
        <v>82.8</v>
      </c>
      <c r="AJ9" s="5">
        <f>AK9/3*4</f>
        <v>1.2</v>
      </c>
      <c r="AK9">
        <v>0.9</v>
      </c>
      <c r="AL9">
        <v>0.9</v>
      </c>
    </row>
    <row r="10" spans="1:50" x14ac:dyDescent="0.25">
      <c r="A10" t="s">
        <v>8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V10" t="s">
        <v>13</v>
      </c>
      <c r="W10">
        <v>16.2</v>
      </c>
      <c r="X10">
        <v>18</v>
      </c>
      <c r="Z10" s="5">
        <v>17.100000000000001</v>
      </c>
      <c r="AA10">
        <v>2.1</v>
      </c>
      <c r="AB10" s="5">
        <v>2.7</v>
      </c>
      <c r="AC10">
        <v>3</v>
      </c>
      <c r="AD10">
        <v>4.5</v>
      </c>
      <c r="AE10">
        <v>9</v>
      </c>
      <c r="AF10">
        <v>6</v>
      </c>
      <c r="AJ10" s="5">
        <f>AK10/3*4</f>
        <v>1.2</v>
      </c>
      <c r="AK10">
        <v>0.9</v>
      </c>
      <c r="AL10" s="5">
        <v>0.9</v>
      </c>
    </row>
    <row r="11" spans="1:50" x14ac:dyDescent="0.25">
      <c r="A11">
        <f>SUM(J4:J40)</f>
        <v>1760</v>
      </c>
      <c r="J11" s="6">
        <v>160</v>
      </c>
      <c r="V11" t="s">
        <v>14</v>
      </c>
      <c r="W11">
        <v>21.6</v>
      </c>
      <c r="X11">
        <v>24</v>
      </c>
      <c r="Z11" s="5">
        <v>22.8</v>
      </c>
      <c r="AA11">
        <v>2.8</v>
      </c>
      <c r="AB11" s="5">
        <v>3.6</v>
      </c>
      <c r="AC11" s="5">
        <v>4</v>
      </c>
      <c r="AD11" s="5">
        <v>6</v>
      </c>
      <c r="AE11">
        <v>12</v>
      </c>
      <c r="AF11">
        <v>8</v>
      </c>
      <c r="AH11">
        <v>16</v>
      </c>
      <c r="AJ11" s="5">
        <v>1.2</v>
      </c>
      <c r="AK11">
        <v>1.2</v>
      </c>
      <c r="AL11" s="5">
        <v>1.2</v>
      </c>
      <c r="AM11">
        <v>8</v>
      </c>
      <c r="AN11">
        <v>28</v>
      </c>
      <c r="AO11">
        <v>20</v>
      </c>
      <c r="AP11">
        <v>28</v>
      </c>
      <c r="AQ11">
        <v>20</v>
      </c>
      <c r="AR11">
        <v>20</v>
      </c>
      <c r="AS11">
        <v>24</v>
      </c>
      <c r="AW11">
        <f>AP11</f>
        <v>28</v>
      </c>
      <c r="AX11">
        <f>AQ11</f>
        <v>20</v>
      </c>
    </row>
    <row r="12" spans="1:50" x14ac:dyDescent="0.25">
      <c r="A12" t="s">
        <v>9</v>
      </c>
      <c r="F12" s="6">
        <v>45</v>
      </c>
      <c r="G12" s="6"/>
      <c r="H12" s="6">
        <v>90</v>
      </c>
      <c r="L12">
        <v>300</v>
      </c>
      <c r="N12">
        <v>550</v>
      </c>
      <c r="V12" t="s">
        <v>15</v>
      </c>
      <c r="W12">
        <v>21.6</v>
      </c>
      <c r="X12">
        <v>24</v>
      </c>
      <c r="Z12" s="5">
        <v>22.8</v>
      </c>
      <c r="AA12">
        <v>2.8</v>
      </c>
      <c r="AB12" s="5">
        <v>3.6</v>
      </c>
      <c r="AC12" s="5">
        <v>4</v>
      </c>
      <c r="AD12" s="5">
        <v>6</v>
      </c>
      <c r="AE12">
        <v>12</v>
      </c>
      <c r="AF12">
        <v>8</v>
      </c>
      <c r="AH12">
        <v>16</v>
      </c>
      <c r="AJ12" s="5">
        <v>1.6</v>
      </c>
      <c r="AK12">
        <v>1.2</v>
      </c>
      <c r="AL12" s="5">
        <v>1.2</v>
      </c>
      <c r="AM12">
        <v>8</v>
      </c>
      <c r="AN12">
        <v>28</v>
      </c>
      <c r="AO12">
        <v>20</v>
      </c>
      <c r="AP12">
        <v>28</v>
      </c>
      <c r="AQ12">
        <v>20</v>
      </c>
      <c r="AR12">
        <v>20</v>
      </c>
      <c r="AS12">
        <v>24</v>
      </c>
      <c r="AW12">
        <f>AP12</f>
        <v>28</v>
      </c>
      <c r="AX12">
        <f>AQ12</f>
        <v>20</v>
      </c>
    </row>
    <row r="13" spans="1:50" x14ac:dyDescent="0.25">
      <c r="A13">
        <f>SUM(L4:L40)</f>
        <v>3000</v>
      </c>
      <c r="J13">
        <v>160</v>
      </c>
      <c r="V13" t="s">
        <v>16</v>
      </c>
      <c r="Y13">
        <v>48</v>
      </c>
      <c r="Z13" s="5">
        <v>45.6</v>
      </c>
      <c r="AA13">
        <v>5.6</v>
      </c>
      <c r="AB13" s="5">
        <v>7.2</v>
      </c>
      <c r="AC13" s="5">
        <v>8</v>
      </c>
      <c r="AD13" s="5">
        <v>12</v>
      </c>
      <c r="AE13">
        <v>24</v>
      </c>
      <c r="AF13">
        <v>16</v>
      </c>
      <c r="AJ13" s="5">
        <v>3.2</v>
      </c>
      <c r="AK13">
        <v>2.4</v>
      </c>
      <c r="AL13">
        <v>2.4</v>
      </c>
      <c r="AU13">
        <v>32</v>
      </c>
    </row>
    <row r="14" spans="1:50" x14ac:dyDescent="0.25">
      <c r="A14" t="s">
        <v>5</v>
      </c>
      <c r="D14" s="7">
        <v>15</v>
      </c>
      <c r="P14">
        <v>1000</v>
      </c>
      <c r="V14" t="s">
        <v>17</v>
      </c>
      <c r="Y14">
        <v>24</v>
      </c>
      <c r="Z14" s="5">
        <v>23.2</v>
      </c>
      <c r="AA14">
        <v>2.8</v>
      </c>
      <c r="AB14" s="5">
        <v>3.6</v>
      </c>
      <c r="AC14" s="5">
        <v>4</v>
      </c>
      <c r="AD14" s="5">
        <v>6</v>
      </c>
      <c r="AE14">
        <v>12</v>
      </c>
      <c r="AF14">
        <v>8</v>
      </c>
      <c r="AG14">
        <v>16</v>
      </c>
      <c r="AJ14" s="5">
        <v>1.6</v>
      </c>
      <c r="AK14">
        <v>1.2</v>
      </c>
      <c r="AL14" s="5">
        <v>1.2</v>
      </c>
      <c r="AM14">
        <v>8</v>
      </c>
      <c r="AN14">
        <v>28</v>
      </c>
      <c r="AO14">
        <v>20</v>
      </c>
      <c r="AP14">
        <v>28</v>
      </c>
      <c r="AQ14">
        <v>20</v>
      </c>
      <c r="AR14">
        <v>20</v>
      </c>
      <c r="AS14">
        <v>24</v>
      </c>
      <c r="AW14">
        <f>AP14</f>
        <v>28</v>
      </c>
      <c r="AX14">
        <f>AQ14</f>
        <v>20</v>
      </c>
    </row>
    <row r="15" spans="1:50" x14ac:dyDescent="0.25">
      <c r="A15">
        <f>SUM(N4:N40)</f>
        <v>6050</v>
      </c>
      <c r="V15" t="s">
        <v>18</v>
      </c>
      <c r="Y15">
        <v>24</v>
      </c>
      <c r="Z15" s="5">
        <v>23.2</v>
      </c>
      <c r="AA15">
        <v>2.8</v>
      </c>
      <c r="AB15" s="5">
        <v>3.6</v>
      </c>
      <c r="AC15" s="5">
        <v>4</v>
      </c>
      <c r="AD15" s="5">
        <v>6</v>
      </c>
      <c r="AE15">
        <v>12</v>
      </c>
      <c r="AF15">
        <v>8</v>
      </c>
      <c r="AJ15" s="5">
        <f>AK15/3*4</f>
        <v>1.5999999999999999</v>
      </c>
      <c r="AK15">
        <v>1.2</v>
      </c>
      <c r="AL15" s="5">
        <v>1.2</v>
      </c>
      <c r="AU15">
        <v>16</v>
      </c>
    </row>
    <row r="16" spans="1:50" x14ac:dyDescent="0.25">
      <c r="A16" t="s">
        <v>4</v>
      </c>
      <c r="F16">
        <v>45</v>
      </c>
      <c r="H16">
        <v>90</v>
      </c>
      <c r="J16">
        <v>160</v>
      </c>
      <c r="N16">
        <v>550</v>
      </c>
      <c r="V16" t="s">
        <v>27</v>
      </c>
      <c r="AG16">
        <v>32.4</v>
      </c>
      <c r="AH16">
        <v>24</v>
      </c>
      <c r="AK16">
        <v>1.8</v>
      </c>
      <c r="AL16">
        <v>1.8</v>
      </c>
    </row>
    <row r="17" spans="1:50" x14ac:dyDescent="0.25">
      <c r="A17">
        <f>SUM(P4:P40)</f>
        <v>5000</v>
      </c>
      <c r="V17" t="s">
        <v>28</v>
      </c>
      <c r="AG17">
        <v>3.6</v>
      </c>
      <c r="AJ17">
        <f>AK17/3*4</f>
        <v>4.8</v>
      </c>
      <c r="AK17">
        <v>3.6</v>
      </c>
      <c r="AL17">
        <v>3.6</v>
      </c>
    </row>
    <row r="18" spans="1:50" x14ac:dyDescent="0.25"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</row>
    <row r="19" spans="1:50" x14ac:dyDescent="0.25">
      <c r="A19" t="s">
        <v>10</v>
      </c>
      <c r="AH19">
        <v>13</v>
      </c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</row>
    <row r="20" spans="1:50" x14ac:dyDescent="0.25">
      <c r="A20">
        <f>SUM(D44:J44)</f>
        <v>1775</v>
      </c>
      <c r="F20" s="6">
        <v>45</v>
      </c>
      <c r="H20">
        <v>90</v>
      </c>
      <c r="J20">
        <v>160</v>
      </c>
      <c r="L20">
        <v>300</v>
      </c>
      <c r="N20">
        <v>550</v>
      </c>
      <c r="Z20">
        <f>SUM(Z10:Z17)</f>
        <v>154.69999999999999</v>
      </c>
      <c r="AA20">
        <f t="shared" ref="AA20:AG20" si="0">SUM(AA9:AA17)</f>
        <v>18.900000000000002</v>
      </c>
      <c r="AB20">
        <f t="shared" si="0"/>
        <v>24.300000000000004</v>
      </c>
      <c r="AC20">
        <f t="shared" si="0"/>
        <v>30</v>
      </c>
      <c r="AD20">
        <f t="shared" si="0"/>
        <v>45</v>
      </c>
      <c r="AE20">
        <f t="shared" si="0"/>
        <v>90</v>
      </c>
      <c r="AF20">
        <f t="shared" si="0"/>
        <v>60</v>
      </c>
      <c r="AG20">
        <f t="shared" si="0"/>
        <v>52</v>
      </c>
      <c r="AH20">
        <f>AH19*SUM(AH9:AH17)</f>
        <v>728</v>
      </c>
      <c r="AI20">
        <f t="shared" ref="AI20:AS20" si="1">SUM(AI9:AI17)</f>
        <v>82.8</v>
      </c>
      <c r="AJ20">
        <f t="shared" si="1"/>
        <v>16.399999999999999</v>
      </c>
      <c r="AK20" s="5">
        <f t="shared" si="1"/>
        <v>14.4</v>
      </c>
      <c r="AL20" s="5">
        <f t="shared" si="1"/>
        <v>14.4</v>
      </c>
      <c r="AM20" s="5">
        <f t="shared" si="1"/>
        <v>24</v>
      </c>
      <c r="AN20" s="5">
        <f t="shared" si="1"/>
        <v>84</v>
      </c>
      <c r="AO20" s="5">
        <f t="shared" si="1"/>
        <v>60</v>
      </c>
      <c r="AP20" s="5">
        <f t="shared" si="1"/>
        <v>84</v>
      </c>
      <c r="AQ20" s="5">
        <f t="shared" si="1"/>
        <v>60</v>
      </c>
      <c r="AR20" s="5">
        <f t="shared" si="1"/>
        <v>60</v>
      </c>
      <c r="AS20" s="5">
        <f t="shared" si="1"/>
        <v>72</v>
      </c>
      <c r="AT20" s="5"/>
      <c r="AU20" s="5">
        <f>SUM(AU9:AU17)</f>
        <v>48</v>
      </c>
      <c r="AV20" s="5"/>
      <c r="AW20" s="5">
        <f>SUM(AW9:AW17)</f>
        <v>84</v>
      </c>
      <c r="AX20" s="5">
        <f>SUM(AX9:AX17)</f>
        <v>60</v>
      </c>
    </row>
    <row r="21" spans="1:50" x14ac:dyDescent="0.25">
      <c r="T21">
        <v>36</v>
      </c>
      <c r="Y21">
        <f>SUM(Y20:AS20)</f>
        <v>1774.9000000000003</v>
      </c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>
        <v>84</v>
      </c>
      <c r="AX21" s="5">
        <v>60</v>
      </c>
    </row>
    <row r="22" spans="1:50" x14ac:dyDescent="0.25">
      <c r="A22" t="s">
        <v>25</v>
      </c>
      <c r="B22" t="s">
        <v>1</v>
      </c>
      <c r="D22" s="7">
        <v>15</v>
      </c>
      <c r="P22">
        <v>1000</v>
      </c>
      <c r="AA22">
        <f>SUM(AA20:AF20)</f>
        <v>268.2</v>
      </c>
      <c r="AK22" s="5"/>
      <c r="AL22" s="5"/>
      <c r="AM22" s="5" t="s">
        <v>178</v>
      </c>
      <c r="AN22" s="5" t="s">
        <v>179</v>
      </c>
      <c r="AO22" s="5"/>
      <c r="AP22" s="5"/>
      <c r="AQ22" s="5"/>
      <c r="AR22" s="5"/>
      <c r="AS22" s="5" t="s">
        <v>181</v>
      </c>
      <c r="AT22" s="5"/>
      <c r="AU22" s="5"/>
      <c r="AV22" s="5"/>
      <c r="AW22" s="5"/>
      <c r="AX22" s="5"/>
    </row>
    <row r="23" spans="1:50" x14ac:dyDescent="0.25">
      <c r="A23">
        <f>24+16+16</f>
        <v>56</v>
      </c>
      <c r="AK23" s="5" t="s">
        <v>177</v>
      </c>
      <c r="AL23" s="5">
        <f>SUM(AM23:AX23)</f>
        <v>651</v>
      </c>
      <c r="AM23" s="5">
        <v>87</v>
      </c>
      <c r="AN23" s="5">
        <f>SUM(AN20:AQ20)</f>
        <v>288</v>
      </c>
      <c r="AO23" s="5"/>
      <c r="AP23" s="5"/>
      <c r="AQ23" s="5"/>
      <c r="AR23" s="5">
        <f>SUM(AR20:AS20)</f>
        <v>132</v>
      </c>
      <c r="AS23" s="5"/>
      <c r="AT23" s="5"/>
      <c r="AU23" s="5"/>
      <c r="AV23" s="5"/>
      <c r="AW23" s="5">
        <f>AW21</f>
        <v>84</v>
      </c>
      <c r="AX23" s="5">
        <f>AX21</f>
        <v>60</v>
      </c>
    </row>
    <row r="24" spans="1:50" x14ac:dyDescent="0.25">
      <c r="A24">
        <v>17</v>
      </c>
      <c r="F24" s="6">
        <v>45</v>
      </c>
      <c r="H24">
        <v>90</v>
      </c>
      <c r="J24">
        <v>160</v>
      </c>
      <c r="L24">
        <v>300</v>
      </c>
      <c r="N24">
        <v>550</v>
      </c>
      <c r="AK24" s="5" t="s">
        <v>180</v>
      </c>
      <c r="AL24" s="5">
        <f>160*4</f>
        <v>640</v>
      </c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</row>
    <row r="25" spans="1:50" x14ac:dyDescent="0.25">
      <c r="A25">
        <f>A23*A24</f>
        <v>952</v>
      </c>
      <c r="W25" t="s">
        <v>65</v>
      </c>
      <c r="X25" t="s">
        <v>66</v>
      </c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</row>
    <row r="26" spans="1:50" x14ac:dyDescent="0.25"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V26" t="s">
        <v>67</v>
      </c>
      <c r="W26" t="s">
        <v>182</v>
      </c>
      <c r="X26" t="s">
        <v>183</v>
      </c>
      <c r="AU26">
        <v>11000</v>
      </c>
    </row>
    <row r="27" spans="1:50" x14ac:dyDescent="0.25">
      <c r="A27" t="s">
        <v>26</v>
      </c>
      <c r="L27">
        <v>300</v>
      </c>
      <c r="AU27">
        <f>AU26/16</f>
        <v>687.5</v>
      </c>
    </row>
    <row r="28" spans="1:50" x14ac:dyDescent="0.25">
      <c r="A28">
        <f>A20-A25</f>
        <v>823</v>
      </c>
      <c r="F28" s="6">
        <v>45</v>
      </c>
      <c r="G28" s="6"/>
      <c r="H28" s="6">
        <v>90</v>
      </c>
      <c r="J28">
        <v>160</v>
      </c>
      <c r="N28">
        <v>550</v>
      </c>
      <c r="T28" t="s">
        <v>70</v>
      </c>
      <c r="U28">
        <v>2.5</v>
      </c>
      <c r="V28" t="s">
        <v>68</v>
      </c>
      <c r="W28" t="s">
        <v>69</v>
      </c>
    </row>
    <row r="29" spans="1:50" x14ac:dyDescent="0.25">
      <c r="L29">
        <v>300</v>
      </c>
      <c r="Y29" t="s">
        <v>71</v>
      </c>
    </row>
    <row r="30" spans="1:50" x14ac:dyDescent="0.25">
      <c r="A30" t="s">
        <v>29</v>
      </c>
      <c r="D30" s="7">
        <v>15</v>
      </c>
      <c r="P30">
        <v>1000</v>
      </c>
      <c r="T30" t="s">
        <v>74</v>
      </c>
      <c r="U30">
        <v>2</v>
      </c>
      <c r="V30" t="s">
        <v>72</v>
      </c>
      <c r="W30" t="s">
        <v>73</v>
      </c>
      <c r="Y30" t="s">
        <v>80</v>
      </c>
      <c r="Z30" t="s">
        <v>75</v>
      </c>
    </row>
    <row r="31" spans="1:50" x14ac:dyDescent="0.25">
      <c r="A31">
        <v>461</v>
      </c>
      <c r="Y31" t="s">
        <v>76</v>
      </c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</row>
    <row r="32" spans="1:50" x14ac:dyDescent="0.25">
      <c r="A32" t="s">
        <v>31</v>
      </c>
      <c r="F32" s="6">
        <v>45</v>
      </c>
      <c r="G32" s="6"/>
      <c r="H32" s="6">
        <v>90</v>
      </c>
      <c r="I32" s="6"/>
      <c r="J32" s="6">
        <v>160</v>
      </c>
      <c r="L32">
        <v>300</v>
      </c>
      <c r="N32">
        <v>550</v>
      </c>
      <c r="V32" t="s">
        <v>77</v>
      </c>
      <c r="W32" t="s">
        <v>78</v>
      </c>
      <c r="Y32" t="s">
        <v>81</v>
      </c>
      <c r="Z32" t="s">
        <v>79</v>
      </c>
      <c r="AA32" t="s">
        <v>82</v>
      </c>
      <c r="AI32">
        <v>2556.5</v>
      </c>
      <c r="AK32" s="5">
        <f>SUM(AK21:AK29)</f>
        <v>0</v>
      </c>
      <c r="AL32" s="5">
        <f>SUM(AL21:AL29)</f>
        <v>1291</v>
      </c>
      <c r="AM32" s="5"/>
      <c r="AN32" s="5"/>
      <c r="AO32" s="5"/>
      <c r="AP32" s="5">
        <v>84</v>
      </c>
      <c r="AQ32" s="5">
        <v>60</v>
      </c>
      <c r="AR32" s="5">
        <v>60</v>
      </c>
      <c r="AS32" s="5"/>
      <c r="AT32" s="5"/>
      <c r="AU32" s="5">
        <f>SUM(AU21:AU29)</f>
        <v>11687.5</v>
      </c>
      <c r="AV32" s="5"/>
      <c r="AW32" s="5">
        <f>SUM(AW21:AW29)</f>
        <v>168</v>
      </c>
      <c r="AX32" s="5">
        <f>SUM(AX21:AX29)</f>
        <v>120</v>
      </c>
    </row>
    <row r="33" spans="1:50" x14ac:dyDescent="0.25">
      <c r="A33">
        <v>612</v>
      </c>
      <c r="V33" t="s">
        <v>83</v>
      </c>
      <c r="W33" t="s">
        <v>84</v>
      </c>
      <c r="Y33" t="s">
        <v>81</v>
      </c>
      <c r="AI33">
        <f>AI32/6</f>
        <v>426.08333333333331</v>
      </c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>
        <v>84</v>
      </c>
      <c r="AX33" s="5">
        <v>60</v>
      </c>
    </row>
    <row r="34" spans="1:50" x14ac:dyDescent="0.25"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V34" t="s">
        <v>88</v>
      </c>
      <c r="W34" t="s">
        <v>85</v>
      </c>
      <c r="Y34" t="s">
        <v>80</v>
      </c>
      <c r="AK34" s="5"/>
      <c r="AL34" s="5"/>
      <c r="AM34" s="5" t="s">
        <v>178</v>
      </c>
      <c r="AN34" s="5" t="s">
        <v>179</v>
      </c>
      <c r="AO34" s="5"/>
      <c r="AP34" s="5">
        <v>0.6</v>
      </c>
      <c r="AQ34" s="5"/>
      <c r="AR34" s="5">
        <v>1.36</v>
      </c>
      <c r="AS34" s="5"/>
      <c r="AT34" s="5">
        <f>AP34*AP34*AP34</f>
        <v>0.216</v>
      </c>
      <c r="AU34" s="5">
        <f>AT34*AU35</f>
        <v>1.3564800000000001</v>
      </c>
      <c r="AV34" s="5">
        <f>AV35*0.2</f>
        <v>24</v>
      </c>
      <c r="AW34" s="5"/>
      <c r="AX34" s="5"/>
    </row>
    <row r="35" spans="1:50" x14ac:dyDescent="0.25">
      <c r="A35" t="s">
        <v>35</v>
      </c>
      <c r="L35">
        <v>300</v>
      </c>
      <c r="V35" t="s">
        <v>87</v>
      </c>
      <c r="W35" t="s">
        <v>86</v>
      </c>
      <c r="AK35" s="5" t="s">
        <v>177</v>
      </c>
      <c r="AL35" s="5">
        <f>SUM(AM35:AX35)</f>
        <v>573.7776470588235</v>
      </c>
      <c r="AM35" s="5">
        <v>0.6</v>
      </c>
      <c r="AN35" s="5">
        <f>SUM(AP32:AR32)</f>
        <v>204</v>
      </c>
      <c r="AO35" s="5"/>
      <c r="AP35" s="5">
        <v>1</v>
      </c>
      <c r="AQ35" s="5">
        <v>2</v>
      </c>
      <c r="AR35" s="5">
        <v>6.28</v>
      </c>
      <c r="AS35" s="5">
        <f>AR35/AR34</f>
        <v>4.617647058823529</v>
      </c>
      <c r="AT35" s="5">
        <f>AP35*AP35*AP35</f>
        <v>1</v>
      </c>
      <c r="AU35" s="5">
        <f>AR35*AT35</f>
        <v>6.28</v>
      </c>
      <c r="AV35" s="5">
        <v>120</v>
      </c>
      <c r="AW35" s="5">
        <v>168</v>
      </c>
      <c r="AX35" s="5">
        <f>AX33</f>
        <v>60</v>
      </c>
    </row>
    <row r="36" spans="1:50" x14ac:dyDescent="0.25">
      <c r="A36">
        <f>A28-A33</f>
        <v>211</v>
      </c>
      <c r="F36" s="6">
        <v>45</v>
      </c>
      <c r="G36" s="6"/>
      <c r="H36" s="6">
        <v>90</v>
      </c>
      <c r="I36" s="6"/>
      <c r="J36" s="6">
        <v>160</v>
      </c>
      <c r="N36">
        <v>550</v>
      </c>
      <c r="V36" t="s">
        <v>89</v>
      </c>
      <c r="W36" t="s">
        <v>90</v>
      </c>
      <c r="Z36" t="s">
        <v>93</v>
      </c>
      <c r="AK36" s="5" t="s">
        <v>180</v>
      </c>
      <c r="AL36" s="5">
        <v>320</v>
      </c>
      <c r="AM36" s="5"/>
      <c r="AN36" s="5"/>
      <c r="AO36" s="5"/>
      <c r="AP36" s="5">
        <v>2</v>
      </c>
      <c r="AQ36" s="5">
        <v>4</v>
      </c>
      <c r="AR36" s="5">
        <v>50.27</v>
      </c>
      <c r="AS36" s="5">
        <f>AR36/AR35</f>
        <v>8.0047770700636942</v>
      </c>
      <c r="AT36" s="5">
        <f>AP36*AP36*AP36</f>
        <v>8</v>
      </c>
      <c r="AU36" s="5">
        <f>AU35*AT36</f>
        <v>50.24</v>
      </c>
      <c r="AV36" s="5">
        <f>AV35*AT36</f>
        <v>960</v>
      </c>
      <c r="AW36" s="5">
        <f>AW35*8</f>
        <v>1344</v>
      </c>
      <c r="AX36" s="5"/>
    </row>
    <row r="37" spans="1:50" x14ac:dyDescent="0.25">
      <c r="L37">
        <v>300</v>
      </c>
      <c r="V37" t="s">
        <v>91</v>
      </c>
      <c r="W37" t="s">
        <v>92</v>
      </c>
      <c r="Z37" t="s">
        <v>94</v>
      </c>
      <c r="AH37">
        <v>3240</v>
      </c>
      <c r="AK37" s="5"/>
      <c r="AL37" s="5"/>
      <c r="AM37" s="5"/>
      <c r="AN37" s="5"/>
      <c r="AO37" s="5"/>
      <c r="AP37" s="5">
        <v>3</v>
      </c>
      <c r="AQ37" s="5">
        <v>6</v>
      </c>
      <c r="AR37" s="5">
        <v>169.65</v>
      </c>
      <c r="AS37" s="5">
        <f>AR37/AR35</f>
        <v>27.014331210191084</v>
      </c>
      <c r="AT37" s="5">
        <f>AP37*AP37*AP37</f>
        <v>27</v>
      </c>
      <c r="AU37" s="5">
        <f>AT37*AU35</f>
        <v>169.56</v>
      </c>
      <c r="AV37" s="5">
        <f>AV35*AT37</f>
        <v>3240</v>
      </c>
      <c r="AW37" s="5">
        <f>AW35*27</f>
        <v>4536</v>
      </c>
      <c r="AX37" s="5"/>
    </row>
    <row r="38" spans="1:50" x14ac:dyDescent="0.25">
      <c r="D38" s="6">
        <v>15</v>
      </c>
      <c r="P38">
        <v>1000</v>
      </c>
      <c r="V38" t="s">
        <v>95</v>
      </c>
      <c r="W38" t="s">
        <v>96</v>
      </c>
      <c r="Z38" t="s">
        <v>97</v>
      </c>
      <c r="AA38" t="s">
        <v>98</v>
      </c>
      <c r="AH38">
        <f>AH37/426</f>
        <v>7.605633802816901</v>
      </c>
    </row>
    <row r="39" spans="1:50" x14ac:dyDescent="0.25">
      <c r="V39" t="s">
        <v>99</v>
      </c>
      <c r="W39" t="s">
        <v>100</v>
      </c>
      <c r="Z39" t="s">
        <v>101</v>
      </c>
      <c r="AJ39">
        <v>32</v>
      </c>
      <c r="AM39">
        <v>5</v>
      </c>
      <c r="AN39">
        <v>15</v>
      </c>
      <c r="AO39">
        <f>AM39*3</f>
        <v>15</v>
      </c>
      <c r="AP39">
        <v>60</v>
      </c>
    </row>
    <row r="40" spans="1:50" x14ac:dyDescent="0.25">
      <c r="F40" s="6">
        <v>45</v>
      </c>
      <c r="G40" s="6"/>
      <c r="H40" s="6">
        <v>90</v>
      </c>
      <c r="I40" s="6"/>
      <c r="J40" s="6">
        <v>160</v>
      </c>
      <c r="L40">
        <v>300</v>
      </c>
      <c r="N40">
        <v>550</v>
      </c>
      <c r="V40" t="s">
        <v>102</v>
      </c>
      <c r="AJ40">
        <v>168</v>
      </c>
      <c r="AL40">
        <f>AM40/AM39</f>
        <v>6</v>
      </c>
      <c r="AM40">
        <v>30</v>
      </c>
      <c r="AN40">
        <v>60</v>
      </c>
      <c r="AO40">
        <f>AM40*2</f>
        <v>60</v>
      </c>
      <c r="AP40">
        <v>150</v>
      </c>
    </row>
    <row r="41" spans="1:50" x14ac:dyDescent="0.25">
      <c r="V41" t="s">
        <v>103</v>
      </c>
      <c r="W41" t="s">
        <v>104</v>
      </c>
      <c r="Z41" t="s">
        <v>105</v>
      </c>
      <c r="AH41">
        <f>3*426</f>
        <v>1278</v>
      </c>
      <c r="AJ41" t="s">
        <v>209</v>
      </c>
      <c r="AL41">
        <f>AM41/AM40</f>
        <v>9.6333333333333329</v>
      </c>
      <c r="AM41">
        <v>289</v>
      </c>
      <c r="AN41">
        <v>540</v>
      </c>
      <c r="AO41">
        <f>AM41*1.85</f>
        <v>534.65</v>
      </c>
      <c r="AP41">
        <f>AP39*36</f>
        <v>2160</v>
      </c>
      <c r="AV41">
        <f>AV37/6</f>
        <v>540</v>
      </c>
    </row>
    <row r="42" spans="1:50" x14ac:dyDescent="0.25">
      <c r="D42">
        <v>5</v>
      </c>
      <c r="F42">
        <v>8</v>
      </c>
      <c r="H42">
        <v>6</v>
      </c>
      <c r="J42">
        <v>5</v>
      </c>
      <c r="V42" t="s">
        <v>106</v>
      </c>
      <c r="W42" t="s">
        <v>107</v>
      </c>
      <c r="Z42" t="s">
        <v>108</v>
      </c>
      <c r="AH42">
        <f>13*426</f>
        <v>5538</v>
      </c>
      <c r="AJ42" t="s">
        <v>210</v>
      </c>
      <c r="AL42">
        <f>AM42/AM41</f>
        <v>3.5640138408304498</v>
      </c>
      <c r="AM42">
        <v>1030</v>
      </c>
      <c r="AP42">
        <f>AP41*AQ42</f>
        <v>0</v>
      </c>
      <c r="AU42">
        <f>60*0.2</f>
        <v>12</v>
      </c>
    </row>
    <row r="43" spans="1:50" x14ac:dyDescent="0.25">
      <c r="D43">
        <v>15</v>
      </c>
      <c r="F43">
        <v>45</v>
      </c>
      <c r="H43">
        <v>90</v>
      </c>
      <c r="J43">
        <v>160</v>
      </c>
      <c r="V43" t="s">
        <v>109</v>
      </c>
      <c r="W43" t="s">
        <v>110</v>
      </c>
      <c r="Z43" t="s">
        <v>111</v>
      </c>
    </row>
    <row r="44" spans="1:50" x14ac:dyDescent="0.25">
      <c r="D44">
        <f>D42*D43</f>
        <v>75</v>
      </c>
      <c r="F44">
        <f>F42*F43</f>
        <v>360</v>
      </c>
      <c r="H44">
        <f>H42*H43</f>
        <v>540</v>
      </c>
      <c r="J44">
        <f>J42*J43</f>
        <v>800</v>
      </c>
      <c r="V44" t="s">
        <v>112</v>
      </c>
      <c r="W44" t="s">
        <v>113</v>
      </c>
      <c r="Z44" t="s">
        <v>114</v>
      </c>
      <c r="AI44">
        <v>4.6296299999999999E-5</v>
      </c>
    </row>
    <row r="45" spans="1:50" x14ac:dyDescent="0.25">
      <c r="D45">
        <v>15</v>
      </c>
      <c r="F45">
        <v>30</v>
      </c>
      <c r="H45">
        <v>90</v>
      </c>
      <c r="J45">
        <v>160</v>
      </c>
      <c r="L45">
        <v>320</v>
      </c>
      <c r="N45">
        <v>640</v>
      </c>
      <c r="P45">
        <v>1280</v>
      </c>
      <c r="V45" t="s">
        <v>115</v>
      </c>
      <c r="W45" t="s">
        <v>116</v>
      </c>
      <c r="AI45">
        <f>AI44*60</f>
        <v>2.7777779999999998E-3</v>
      </c>
    </row>
    <row r="46" spans="1:50" x14ac:dyDescent="0.25">
      <c r="A46">
        <f>SUM(D46:J46)</f>
        <v>1655</v>
      </c>
      <c r="D46">
        <f>D42*D45</f>
        <v>75</v>
      </c>
      <c r="F46">
        <f>F42*F45</f>
        <v>240</v>
      </c>
      <c r="H46">
        <f>H42*H45</f>
        <v>540</v>
      </c>
      <c r="J46">
        <f>J42*J45</f>
        <v>800</v>
      </c>
      <c r="V46" t="s">
        <v>117</v>
      </c>
      <c r="W46" t="s">
        <v>118</v>
      </c>
      <c r="AI46">
        <f>AI45*60</f>
        <v>0.16666667999999998</v>
      </c>
    </row>
    <row r="47" spans="1:50" x14ac:dyDescent="0.25">
      <c r="A47">
        <f>A46-A33-A25</f>
        <v>91</v>
      </c>
      <c r="V47" t="s">
        <v>119</v>
      </c>
      <c r="W47" t="s">
        <v>120</v>
      </c>
      <c r="Z47" t="s">
        <v>126</v>
      </c>
      <c r="AK47">
        <v>1.2843900000000001E-3</v>
      </c>
      <c r="AL47" s="9">
        <f>0.000001251*1000</f>
        <v>1.2509999999999999E-3</v>
      </c>
    </row>
    <row r="48" spans="1:50" x14ac:dyDescent="0.25">
      <c r="V48" t="s">
        <v>121</v>
      </c>
      <c r="W48" t="s">
        <v>122</v>
      </c>
      <c r="AK48">
        <f>AK47*25</f>
        <v>3.2109749999999999E-2</v>
      </c>
      <c r="AL48" s="9">
        <f>AL47*25</f>
        <v>3.1274999999999997E-2</v>
      </c>
    </row>
    <row r="49" spans="22:38" x14ac:dyDescent="0.25">
      <c r="V49" t="s">
        <v>123</v>
      </c>
      <c r="W49" t="s">
        <v>124</v>
      </c>
      <c r="Z49" t="s">
        <v>125</v>
      </c>
    </row>
    <row r="50" spans="22:38" x14ac:dyDescent="0.25">
      <c r="V50" t="s">
        <v>127</v>
      </c>
      <c r="W50" t="s">
        <v>128</v>
      </c>
      <c r="AK50">
        <v>1.2843900000000001E-3</v>
      </c>
      <c r="AL50">
        <v>809</v>
      </c>
    </row>
    <row r="51" spans="22:38" x14ac:dyDescent="0.25">
      <c r="V51" t="s">
        <v>129</v>
      </c>
      <c r="W51" t="s">
        <v>131</v>
      </c>
      <c r="AK51">
        <f>AK50*AL51</f>
        <v>0.80916569999999999</v>
      </c>
      <c r="AL51">
        <v>630</v>
      </c>
    </row>
    <row r="52" spans="22:38" x14ac:dyDescent="0.25">
      <c r="V52" t="s">
        <v>130</v>
      </c>
      <c r="W52" t="s">
        <v>132</v>
      </c>
      <c r="Z52" t="s">
        <v>133</v>
      </c>
    </row>
    <row r="53" spans="22:38" x14ac:dyDescent="0.25">
      <c r="V53" t="s">
        <v>134</v>
      </c>
      <c r="W53" t="s">
        <v>135</v>
      </c>
    </row>
    <row r="54" spans="22:38" x14ac:dyDescent="0.25">
      <c r="V54" t="s">
        <v>136</v>
      </c>
      <c r="W54" t="s">
        <v>137</v>
      </c>
      <c r="Y54" t="s">
        <v>81</v>
      </c>
    </row>
    <row r="55" spans="22:38" x14ac:dyDescent="0.25">
      <c r="V55" t="s">
        <v>138</v>
      </c>
      <c r="W55" t="s">
        <v>139</v>
      </c>
      <c r="Y55" t="s">
        <v>80</v>
      </c>
    </row>
    <row r="56" spans="22:38" x14ac:dyDescent="0.25">
      <c r="V56" t="s">
        <v>140</v>
      </c>
      <c r="W56" t="s">
        <v>141</v>
      </c>
      <c r="Z56" t="s">
        <v>142</v>
      </c>
    </row>
    <row r="57" spans="22:38" x14ac:dyDescent="0.25">
      <c r="V57" t="s">
        <v>143</v>
      </c>
      <c r="W57" t="s">
        <v>144</v>
      </c>
      <c r="Z57" t="s">
        <v>145</v>
      </c>
    </row>
    <row r="58" spans="22:38" x14ac:dyDescent="0.25">
      <c r="V58" t="s">
        <v>146</v>
      </c>
      <c r="W58" t="s">
        <v>147</v>
      </c>
    </row>
    <row r="59" spans="22:38" x14ac:dyDescent="0.25">
      <c r="V59" t="s">
        <v>148</v>
      </c>
      <c r="W59" t="s">
        <v>149</v>
      </c>
    </row>
    <row r="60" spans="22:38" x14ac:dyDescent="0.25">
      <c r="V60" t="s">
        <v>150</v>
      </c>
      <c r="W60" t="s">
        <v>151</v>
      </c>
    </row>
    <row r="61" spans="22:38" x14ac:dyDescent="0.25">
      <c r="W61" t="s">
        <v>152</v>
      </c>
    </row>
    <row r="62" spans="22:38" x14ac:dyDescent="0.25">
      <c r="W62" t="s">
        <v>153</v>
      </c>
    </row>
    <row r="63" spans="22:38" x14ac:dyDescent="0.25">
      <c r="V63" t="s">
        <v>154</v>
      </c>
      <c r="W63" t="s">
        <v>155</v>
      </c>
    </row>
    <row r="64" spans="22:38" x14ac:dyDescent="0.25">
      <c r="V64" t="s">
        <v>156</v>
      </c>
      <c r="W64" t="s">
        <v>157</v>
      </c>
      <c r="Z64" t="s">
        <v>158</v>
      </c>
    </row>
    <row r="65" spans="22:26" x14ac:dyDescent="0.25">
      <c r="W65" t="s">
        <v>159</v>
      </c>
    </row>
    <row r="66" spans="22:26" x14ac:dyDescent="0.25">
      <c r="V66" t="s">
        <v>160</v>
      </c>
      <c r="W66" t="s">
        <v>162</v>
      </c>
    </row>
    <row r="67" spans="22:26" x14ac:dyDescent="0.25">
      <c r="V67" t="s">
        <v>161</v>
      </c>
      <c r="W67" t="s">
        <v>163</v>
      </c>
    </row>
    <row r="68" spans="22:26" x14ac:dyDescent="0.25">
      <c r="V68" t="s">
        <v>167</v>
      </c>
      <c r="W68" t="s">
        <v>166</v>
      </c>
    </row>
    <row r="69" spans="22:26" x14ac:dyDescent="0.25">
      <c r="V69" t="s">
        <v>168</v>
      </c>
      <c r="W69" t="s">
        <v>169</v>
      </c>
    </row>
    <row r="70" spans="22:26" x14ac:dyDescent="0.25">
      <c r="V70" t="s">
        <v>170</v>
      </c>
      <c r="W70" t="s">
        <v>171</v>
      </c>
    </row>
    <row r="71" spans="22:26" x14ac:dyDescent="0.25">
      <c r="V71" t="s">
        <v>172</v>
      </c>
      <c r="W71" t="s">
        <v>173</v>
      </c>
    </row>
    <row r="72" spans="22:26" x14ac:dyDescent="0.25">
      <c r="V72" t="s">
        <v>174</v>
      </c>
      <c r="W72" t="s">
        <v>175</v>
      </c>
      <c r="Y72" t="s">
        <v>80</v>
      </c>
      <c r="Z72" t="s">
        <v>176</v>
      </c>
    </row>
    <row r="73" spans="22:26" x14ac:dyDescent="0.25">
      <c r="V73" t="s">
        <v>184</v>
      </c>
      <c r="W73" t="s">
        <v>185</v>
      </c>
    </row>
    <row r="74" spans="22:26" x14ac:dyDescent="0.25">
      <c r="V74" t="s">
        <v>187</v>
      </c>
      <c r="W74" t="s">
        <v>186</v>
      </c>
    </row>
    <row r="75" spans="22:26" x14ac:dyDescent="0.25">
      <c r="V75" t="s">
        <v>188</v>
      </c>
      <c r="W75" t="s">
        <v>189</v>
      </c>
    </row>
    <row r="76" spans="22:26" x14ac:dyDescent="0.25">
      <c r="V76" t="s">
        <v>190</v>
      </c>
      <c r="W76" t="s">
        <v>191</v>
      </c>
    </row>
    <row r="77" spans="22:26" x14ac:dyDescent="0.25">
      <c r="V77" t="s">
        <v>192</v>
      </c>
      <c r="W77" t="s">
        <v>193</v>
      </c>
      <c r="Y77" t="s">
        <v>194</v>
      </c>
    </row>
    <row r="78" spans="22:26" x14ac:dyDescent="0.25">
      <c r="V78" t="s">
        <v>195</v>
      </c>
      <c r="W78" t="s">
        <v>196</v>
      </c>
    </row>
    <row r="79" spans="22:26" x14ac:dyDescent="0.25">
      <c r="V79" t="s">
        <v>197</v>
      </c>
      <c r="W79" t="s">
        <v>198</v>
      </c>
    </row>
    <row r="80" spans="22:26" x14ac:dyDescent="0.25">
      <c r="V80" t="s">
        <v>199</v>
      </c>
      <c r="W80" t="s">
        <v>200</v>
      </c>
      <c r="Y80" t="s">
        <v>201</v>
      </c>
    </row>
    <row r="81" spans="22:25" x14ac:dyDescent="0.25">
      <c r="V81" t="s">
        <v>202</v>
      </c>
      <c r="W81" t="s">
        <v>186</v>
      </c>
    </row>
    <row r="82" spans="22:25" x14ac:dyDescent="0.25">
      <c r="V82" t="s">
        <v>204</v>
      </c>
      <c r="W82" t="s">
        <v>203</v>
      </c>
    </row>
    <row r="83" spans="22:25" x14ac:dyDescent="0.25">
      <c r="V83" t="s">
        <v>205</v>
      </c>
      <c r="W83" t="s">
        <v>206</v>
      </c>
      <c r="Y83" t="s">
        <v>207</v>
      </c>
    </row>
    <row r="84" spans="22:25" x14ac:dyDescent="0.25">
      <c r="W84" t="s">
        <v>208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A925E2-34FF-47E3-9F55-F3A725AE01EF}">
  <dimension ref="A1:C22"/>
  <sheetViews>
    <sheetView workbookViewId="0">
      <selection activeCell="D16" sqref="D16"/>
    </sheetView>
  </sheetViews>
  <sheetFormatPr defaultRowHeight="15" x14ac:dyDescent="0.25"/>
  <cols>
    <col min="1" max="1" width="17.42578125" customWidth="1"/>
  </cols>
  <sheetData>
    <row r="1" spans="1:3" x14ac:dyDescent="0.25">
      <c r="A1" t="s">
        <v>44</v>
      </c>
      <c r="B1" t="s">
        <v>11</v>
      </c>
    </row>
    <row r="2" spans="1:3" x14ac:dyDescent="0.25">
      <c r="C2" t="s">
        <v>64</v>
      </c>
    </row>
    <row r="3" spans="1:3" x14ac:dyDescent="0.25">
      <c r="B3" t="s">
        <v>62</v>
      </c>
    </row>
    <row r="4" spans="1:3" x14ac:dyDescent="0.25">
      <c r="B4" t="s">
        <v>63</v>
      </c>
    </row>
    <row r="5" spans="1:3" x14ac:dyDescent="0.25">
      <c r="B5" t="s">
        <v>27</v>
      </c>
    </row>
    <row r="6" spans="1:3" x14ac:dyDescent="0.25">
      <c r="A6" t="s">
        <v>45</v>
      </c>
      <c r="B6">
        <v>56</v>
      </c>
    </row>
    <row r="7" spans="1:3" x14ac:dyDescent="0.25">
      <c r="A7" t="s">
        <v>46</v>
      </c>
      <c r="B7">
        <v>56</v>
      </c>
    </row>
    <row r="8" spans="1:3" x14ac:dyDescent="0.25">
      <c r="A8" t="s">
        <v>47</v>
      </c>
    </row>
    <row r="9" spans="1:3" x14ac:dyDescent="0.25">
      <c r="A9" t="s">
        <v>48</v>
      </c>
      <c r="B9">
        <v>56</v>
      </c>
    </row>
    <row r="10" spans="1:3" x14ac:dyDescent="0.25">
      <c r="A10" t="s">
        <v>49</v>
      </c>
      <c r="B10">
        <v>56</v>
      </c>
      <c r="C10">
        <v>16</v>
      </c>
    </row>
    <row r="11" spans="1:3" x14ac:dyDescent="0.25">
      <c r="A11" t="s">
        <v>50</v>
      </c>
      <c r="B11">
        <v>56</v>
      </c>
    </row>
    <row r="12" spans="1:3" x14ac:dyDescent="0.25">
      <c r="A12" t="s">
        <v>51</v>
      </c>
      <c r="B12">
        <v>56</v>
      </c>
    </row>
    <row r="13" spans="1:3" x14ac:dyDescent="0.25">
      <c r="A13" t="s">
        <v>52</v>
      </c>
      <c r="B13">
        <v>56</v>
      </c>
    </row>
    <row r="14" spans="1:3" x14ac:dyDescent="0.25">
      <c r="A14" t="s">
        <v>53</v>
      </c>
      <c r="B14">
        <v>56</v>
      </c>
    </row>
    <row r="15" spans="1:3" x14ac:dyDescent="0.25">
      <c r="A15" t="s">
        <v>54</v>
      </c>
    </row>
    <row r="16" spans="1:3" x14ac:dyDescent="0.25">
      <c r="A16" t="s">
        <v>55</v>
      </c>
    </row>
    <row r="17" spans="1:2" x14ac:dyDescent="0.25">
      <c r="A17" t="s">
        <v>56</v>
      </c>
    </row>
    <row r="18" spans="1:2" x14ac:dyDescent="0.25">
      <c r="A18" t="s">
        <v>57</v>
      </c>
    </row>
    <row r="19" spans="1:2" x14ac:dyDescent="0.25">
      <c r="A19" t="s">
        <v>58</v>
      </c>
    </row>
    <row r="20" spans="1:2" x14ac:dyDescent="0.25">
      <c r="A20" t="s">
        <v>59</v>
      </c>
      <c r="B20">
        <v>56</v>
      </c>
    </row>
    <row r="21" spans="1:2" x14ac:dyDescent="0.25">
      <c r="A21" t="s">
        <v>60</v>
      </c>
    </row>
    <row r="22" spans="1:2" x14ac:dyDescent="0.25">
      <c r="A22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Colours for KSC</vt:lpstr>
      <vt:lpstr>Simplex to Mun Landing</vt:lpstr>
      <vt:lpstr>Mun Biomes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Bryan Haggitt</dc:creator>
  <cp:lastModifiedBy>Bryan Haggitt</cp:lastModifiedBy>
  <dcterms:created xsi:type="dcterms:W3CDTF">2018-07-31T03:21:57Z</dcterms:created>
  <dcterms:modified xsi:type="dcterms:W3CDTF">2018-10-18T01:34:53Z</dcterms:modified>
</cp:coreProperties>
</file>